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аннун.3" sheetId="1" r:id="rId1"/>
  </sheets>
  <externalReferences>
    <externalReference r:id="rId2"/>
  </externalReferences>
  <definedNames>
    <definedName name="Z_6E36EA37_049E_4FAE_B719_2847CD16F858_.wvu.Cols" localSheetId="0" hidden="1">Каннун.3!$F:$H,Каннун.3!$L:$O</definedName>
    <definedName name="Z_6E36EA37_049E_4FAE_B719_2847CD16F858_.wvu.Rows" localSheetId="0" hidden="1">Каннун.3!$42:$45</definedName>
    <definedName name="Z_73C0D023_21BD_4441_8EFA_957546C15799_.wvu.Cols" localSheetId="0" hidden="1">Каннун.3!$F:$H,Каннун.3!$L:$O</definedName>
    <definedName name="Z_73C0D023_21BD_4441_8EFA_957546C15799_.wvu.Rows" localSheetId="0" hidden="1">Каннун.3!$42:$45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F34"/>
  <c r="N32"/>
  <c r="N50" s="1"/>
  <c r="N54" s="1"/>
  <c r="N57" s="1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O25"/>
  <c r="N25"/>
  <c r="M25"/>
  <c r="L25"/>
  <c r="G24"/>
  <c r="E3"/>
  <c r="O50" l="1"/>
  <c r="O54" s="1"/>
  <c r="O57" s="1"/>
  <c r="F26"/>
  <c r="F50" s="1"/>
  <c r="G49" s="1"/>
  <c r="H49" s="1"/>
  <c r="L50"/>
  <c r="L54" s="1"/>
  <c r="L57" s="1"/>
  <c r="O39"/>
  <c r="F54"/>
  <c r="F57" s="1"/>
  <c r="G44"/>
  <c r="H44" s="1"/>
  <c r="G42"/>
  <c r="H42" s="1"/>
  <c r="G33"/>
  <c r="H33" s="1"/>
  <c r="I32"/>
  <c r="I39"/>
  <c r="H27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M50" s="1"/>
  <c r="M54" s="1"/>
  <c r="M57" s="1"/>
  <c r="G40"/>
  <c r="H40" s="1"/>
  <c r="G41"/>
  <c r="H41" s="1"/>
  <c r="G43"/>
  <c r="H43" s="1"/>
  <c r="G45"/>
  <c r="H45" s="1"/>
  <c r="G46"/>
  <c r="H46" s="1"/>
  <c r="G47"/>
  <c r="H47" s="1"/>
  <c r="G48"/>
  <c r="H48" s="1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<sst xmlns="http://schemas.openxmlformats.org/spreadsheetml/2006/main" count="65" uniqueCount="54">
  <si>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ул.Канунникова,3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</si>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</sst>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4.2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7.2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3883.96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3234.86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649.1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885531.31</v>
      </c>
      <c r="F10" s="25"/>
      <c r="G10" s="23"/>
      <c r="H10" s="23"/>
      <c r="I10" s="25">
        <v>867286.94</v>
      </c>
      <c r="J10" s="26">
        <v>123914.05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136289.76</v>
      </c>
      <c r="F12" s="25"/>
      <c r="G12" s="23"/>
      <c r="H12" s="23"/>
      <c r="I12" s="25">
        <v>133188.92000000001</v>
      </c>
      <c r="J12" s="26">
        <v>21805.48</v>
      </c>
    </row>
    <row r="13" spans="1:10" ht="15" customHeight="1">
      <c r="A13" s="67" t="s">
        <v>16</v>
      </c>
      <c r="B13" s="68"/>
      <c r="C13" s="68"/>
      <c r="D13" s="69"/>
      <c r="E13" s="25">
        <v>193652.9</v>
      </c>
      <c r="F13" s="25"/>
      <c r="G13" s="23"/>
      <c r="H13" s="23"/>
      <c r="I13" s="25">
        <v>189807.52</v>
      </c>
      <c r="J13" s="26">
        <v>31132.13</v>
      </c>
    </row>
    <row r="14" spans="1:10" ht="14.45" customHeight="1">
      <c r="A14" s="60" t="s">
        <v>17</v>
      </c>
      <c r="B14" s="60"/>
      <c r="C14" s="60"/>
      <c r="D14" s="60"/>
      <c r="E14" s="25">
        <v>313154.83</v>
      </c>
      <c r="F14" s="25"/>
      <c r="G14" s="23"/>
      <c r="H14" s="23"/>
      <c r="I14" s="25">
        <v>293257.84999999998</v>
      </c>
      <c r="J14" s="26">
        <v>51114.99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5.75" customHeight="1">
      <c r="A16" s="73" t="s">
        <v>19</v>
      </c>
      <c r="B16" s="74"/>
      <c r="C16" s="74"/>
      <c r="D16" s="75"/>
      <c r="E16" s="25">
        <v>569013.18000000005</v>
      </c>
      <c r="F16" s="25"/>
      <c r="G16" s="23"/>
      <c r="H16" s="23"/>
      <c r="I16" s="25">
        <v>513156.05</v>
      </c>
      <c r="J16" s="26">
        <v>199628.54</v>
      </c>
    </row>
    <row r="17" spans="1:15" ht="15.75">
      <c r="A17" s="60" t="s">
        <v>20</v>
      </c>
      <c r="B17" s="60"/>
      <c r="C17" s="60"/>
      <c r="D17" s="60"/>
      <c r="E17" s="25">
        <v>51238.82</v>
      </c>
      <c r="F17" s="25"/>
      <c r="G17" s="23"/>
      <c r="H17" s="23"/>
      <c r="I17" s="25">
        <v>50477.74</v>
      </c>
      <c r="J17" s="26">
        <v>7026.83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8814.9599999999991</v>
      </c>
      <c r="F21" s="25"/>
      <c r="G21" s="23"/>
      <c r="H21" s="23"/>
      <c r="I21" s="25">
        <v>8564.1299999999992</v>
      </c>
      <c r="J21" s="26">
        <v>1359.95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67595.17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531958.76</v>
      </c>
      <c r="L25" s="87">
        <f>SUM(L27:L31)</f>
        <v>12729.66</v>
      </c>
      <c r="M25" s="87">
        <f t="shared" ref="M25:O25" si="0">SUM(M27:M31)</f>
        <v>15020.998799999998</v>
      </c>
      <c r="N25" s="87">
        <f t="shared" si="0"/>
        <v>0</v>
      </c>
      <c r="O25" s="87">
        <f t="shared" si="0"/>
        <v>0</v>
      </c>
    </row>
    <row r="26" spans="1:15" ht="30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10765.66</v>
      </c>
      <c r="L27" s="41">
        <v>5997.67</v>
      </c>
      <c r="M27" s="41">
        <f t="shared" ref="M27:M31" si="3">L27*118%</f>
        <v>7077.2505999999994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3197.35</v>
      </c>
      <c r="L28" s="41">
        <v>1808.12</v>
      </c>
      <c r="M28" s="41">
        <f t="shared" si="3"/>
        <v>2133.5816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3330.17</v>
      </c>
      <c r="L29" s="41">
        <v>323.39999999999998</v>
      </c>
      <c r="M29" s="41">
        <f t="shared" si="3"/>
        <v>381.61199999999997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326779.62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1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187885.96</v>
      </c>
      <c r="L31" s="41">
        <v>4600.47</v>
      </c>
      <c r="M31" s="41">
        <f t="shared" si="3"/>
        <v>5428.5546000000004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317628.53000000003</v>
      </c>
      <c r="L32" s="87">
        <f>SUM(L34:L38)</f>
        <v>138221.68</v>
      </c>
      <c r="M32" s="87">
        <f t="shared" ref="M32:O32" si="6">SUM(M34:M38)</f>
        <v>163101.58240000001</v>
      </c>
      <c r="N32" s="87">
        <f t="shared" si="6"/>
        <v>96408.98000000001</v>
      </c>
      <c r="O32" s="87">
        <f t="shared" si="6"/>
        <v>97024.069292400018</v>
      </c>
    </row>
    <row r="33" spans="1:15" ht="30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80905.320000000007</v>
      </c>
      <c r="L34" s="41">
        <v>14413.74</v>
      </c>
      <c r="M34" s="41">
        <f t="shared" ref="M34:M38" si="7">L34*118%</f>
        <v>17008.213199999998</v>
      </c>
      <c r="N34" s="41">
        <v>63167.05</v>
      </c>
      <c r="O34" s="41">
        <f t="shared" ref="O34:O38" si="8">N34*$O$23</f>
        <v>63570.055779000009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19617.16</v>
      </c>
      <c r="L35" s="41">
        <v>4340.8500000000004</v>
      </c>
      <c r="M35" s="41">
        <f t="shared" si="7"/>
        <v>5122.2030000000004</v>
      </c>
      <c r="N35" s="41">
        <v>13054.34</v>
      </c>
      <c r="O35" s="41">
        <f t="shared" si="8"/>
        <v>13137.6266892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18956.72</v>
      </c>
      <c r="L36" s="41">
        <v>3742.48</v>
      </c>
      <c r="M36" s="41">
        <f t="shared" si="7"/>
        <v>4416.1264000000001</v>
      </c>
      <c r="N36" s="41">
        <v>4501.3500000000004</v>
      </c>
      <c r="O36" s="41">
        <f>N36*$O$23</f>
        <v>4530.0686130000004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7800+69399.34</f>
        <v>77199.34</v>
      </c>
      <c r="L37" s="41">
        <v>56398.6</v>
      </c>
      <c r="M37" s="41">
        <f t="shared" si="7"/>
        <v>66550.347999999998</v>
      </c>
      <c r="N37" s="42">
        <v>0</v>
      </c>
      <c r="O37" s="41">
        <f t="shared" si="8"/>
        <v>0</v>
      </c>
    </row>
    <row r="38" spans="1:15" ht="41.2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120949.99</v>
      </c>
      <c r="L38" s="41">
        <v>59326.01</v>
      </c>
      <c r="M38" s="41">
        <f t="shared" si="7"/>
        <v>70004.691800000001</v>
      </c>
      <c r="N38" s="41">
        <v>15686.24</v>
      </c>
      <c r="O38" s="41">
        <f t="shared" si="8"/>
        <v>15786.318211200001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86934.409999999989</v>
      </c>
      <c r="L39" s="45">
        <f>SUM(L40:L48)</f>
        <v>34529.81</v>
      </c>
      <c r="M39" s="45">
        <f t="shared" ref="M39:O39" si="10">SUM(M40:M48)</f>
        <v>40745.175799999997</v>
      </c>
      <c r="N39" s="45">
        <f t="shared" si="10"/>
        <v>81139.25</v>
      </c>
      <c r="O39" s="45">
        <f t="shared" si="10"/>
        <v>81656.918415000007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61938.76</v>
      </c>
      <c r="L40" s="41">
        <v>427.04</v>
      </c>
      <c r="M40" s="41">
        <f t="shared" ref="M40:M48" si="11">L40*118%</f>
        <v>503.90719999999999</v>
      </c>
      <c r="N40" s="41">
        <v>56248.56</v>
      </c>
      <c r="O40" s="41">
        <f t="shared" ref="O40:O45" si="12">N40*$O$23</f>
        <v>56607.4258128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12488.33</v>
      </c>
      <c r="L41" s="41">
        <v>126.23</v>
      </c>
      <c r="M41" s="41">
        <f t="shared" si="11"/>
        <v>148.95140000000001</v>
      </c>
      <c r="N41" s="41">
        <v>11368.16</v>
      </c>
      <c r="O41" s="41">
        <f t="shared" si="12"/>
        <v>11440.688860800001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488.49</v>
      </c>
      <c r="L46" s="41">
        <v>51.71</v>
      </c>
      <c r="M46" s="41">
        <f t="shared" si="11"/>
        <v>61.017800000000001</v>
      </c>
      <c r="N46" s="41">
        <v>465.82</v>
      </c>
      <c r="O46" s="41">
        <f>N46*$O$23</f>
        <v>468.7919316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216.18</v>
      </c>
      <c r="L47" s="41">
        <v>18488.62</v>
      </c>
      <c r="M47" s="41">
        <f t="shared" si="11"/>
        <v>21816.571599999999</v>
      </c>
      <c r="N47" s="42">
        <v>0</v>
      </c>
      <c r="O47" s="41">
        <f t="shared" ref="O47:O48" si="13">N47*$O$23</f>
        <v>0</v>
      </c>
    </row>
    <row r="48" spans="1:15" ht="44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11802.65</v>
      </c>
      <c r="L48" s="41">
        <v>15436.21</v>
      </c>
      <c r="M48" s="41">
        <f t="shared" si="11"/>
        <v>18214.727799999997</v>
      </c>
      <c r="N48" s="41">
        <v>13056.71</v>
      </c>
      <c r="O48" s="41">
        <f t="shared" si="13"/>
        <v>13140.0118098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365.76</v>
      </c>
      <c r="L49" s="41">
        <v>344.34</v>
      </c>
      <c r="M49" s="41">
        <f>L49*118%</f>
        <v>406.32119999999998</v>
      </c>
      <c r="N49" s="41">
        <v>550.1</v>
      </c>
      <c r="O49" s="41">
        <f>N49*$O$23+0.39</f>
        <v>553.999638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936887.46000000008</v>
      </c>
      <c r="J50" s="27"/>
      <c r="L50" s="46">
        <f>L25+L32+L39+L49</f>
        <v>185825.49</v>
      </c>
      <c r="M50" s="46">
        <f t="shared" ref="M50:O50" si="14">M25+M32+M39+M49</f>
        <v>219274.07820000002</v>
      </c>
      <c r="N50" s="46">
        <f t="shared" si="14"/>
        <v>178098.33000000002</v>
      </c>
      <c r="O50" s="46">
        <f t="shared" si="14"/>
        <v>179234.98734540003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60322.51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47462.23</v>
      </c>
      <c r="L52" s="41"/>
      <c r="M52" s="41"/>
      <c r="N52" s="41"/>
      <c r="O52" s="41"/>
    </row>
    <row r="53" spans="1:15" ht="15.75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13837.43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1058509.6300000001</v>
      </c>
      <c r="L54" s="46">
        <f t="shared" ref="L54:O54" si="15">L50</f>
        <v>185825.49</v>
      </c>
      <c r="M54" s="46">
        <f t="shared" si="15"/>
        <v>219274.07820000002</v>
      </c>
      <c r="N54" s="46">
        <f t="shared" si="15"/>
        <v>178098.33000000002</v>
      </c>
      <c r="O54" s="46">
        <f t="shared" si="15"/>
        <v>179234.98734540003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569013.18000000005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513156.05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-421901.28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Каннун.3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2013-05-24T09:19:26Z</dcterms:created>
  <dcterms:modified xsi:type="dcterms:W3CDTF">2014-05-12T11:25:11Z</dcterms:modified>
</cp:coreProperties>
</file>